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09MODEL" sheetId="1" r:id="rId2"/>
  </sheets>
  <calcPr calcId="152511"/>
</workbook>
</file>

<file path=xl/calcChain.xml><?xml version="1.0" encoding="utf-8"?>
<calcChain xmlns="http://schemas.openxmlformats.org/spreadsheetml/2006/main">
  <c r="C50" i="1" l="1"/>
  <c r="D70" i="1"/>
  <c r="B76" i="1" s="1"/>
  <c r="G107" i="1"/>
  <c r="G119" i="1"/>
  <c r="F134" i="1"/>
</calcChain>
</file>

<file path=xl/sharedStrings.xml><?xml version="1.0" encoding="utf-8"?>
<sst xmlns="http://schemas.openxmlformats.org/spreadsheetml/2006/main" count="95" uniqueCount="88">
  <si>
    <t>Tax rate</t>
  </si>
  <si>
    <t>Risk-free rate</t>
  </si>
  <si>
    <t>Beta</t>
  </si>
  <si>
    <t>Cost of equity</t>
  </si>
  <si>
    <t>The CAPM seems to produce a precise cost of equity value, but neither beta nor the market risk premium can be</t>
  </si>
  <si>
    <t>and it is generally used as a check on the CAPM and DCF estimates.</t>
  </si>
  <si>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</si>
  <si>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</si>
  <si>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</si>
  <si>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End of Model</t>
  </si>
  <si>
    <t>calculated by multiplying the interest rate on new debt (the before-tax cost of debt) times one minus the tax rate.</t>
  </si>
  <si>
    <t>Before-tax cost of debt</t>
  </si>
  <si>
    <t>After-cost =</t>
  </si>
  <si>
    <t>Although the cost of new common stock is higher than the cost of retained earnings because of flotation</t>
  </si>
  <si>
    <r>
      <t>R(R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>) = RF + [R(R</t>
    </r>
    <r>
      <rPr>
        <b/>
        <vertAlign val="subscript"/>
        <sz val="10"/>
        <rFont val="Times New Roman"/>
        <family val="1"/>
      </rPr>
      <t>M</t>
    </r>
    <r>
      <rPr>
        <b/>
        <sz val="10"/>
        <rFont val="Times New Roman"/>
        <family val="1"/>
      </rPr>
      <t>) - RF] x b.</t>
    </r>
  </si>
  <si>
    <t>Required return on the market</t>
  </si>
  <si>
    <t>Cost of equity =</t>
  </si>
  <si>
    <r>
      <t>Here we used a Data Table to calculate the cost of equity a</t>
    </r>
    <r>
      <rPr>
        <b/>
        <sz val="10"/>
        <color indexed="18"/>
        <rFont val="Times New Roman"/>
        <family val="1"/>
      </rPr>
      <t>t different betas:</t>
    </r>
  </si>
  <si>
    <t>Cost of Equity</t>
  </si>
  <si>
    <t>actually describes investor behavior.</t>
  </si>
  <si>
    <t>The simplest DCF model assumes that dividend growth is expected to remain constant into the foreseeable future.</t>
  </si>
  <si>
    <t>grow at a constant rate, so the growth rate must be an average of expected nonconstant growth rates.</t>
  </si>
  <si>
    <r>
      <t xml:space="preserve"> E(R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>) = E(D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b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/ P</t>
    </r>
    <r>
      <rPr>
        <b/>
        <vertAlign val="subscript"/>
        <sz val="10"/>
        <rFont val="Times New Roman"/>
        <family val="1"/>
      </rPr>
      <t>0</t>
    </r>
    <r>
      <rPr>
        <b/>
        <sz val="10"/>
        <rFont val="Times New Roman"/>
        <family val="1"/>
      </rPr>
      <t xml:space="preserve"> + E(g).</t>
    </r>
  </si>
  <si>
    <t>Current stock price</t>
  </si>
  <si>
    <t>Next expected dividend</t>
  </si>
  <si>
    <t>Expected growth rate</t>
  </si>
  <si>
    <t>Risk premium</t>
  </si>
  <si>
    <t>The corporate cost of capital (CCC) is calculated using the firm's target capital structure together with</t>
  </si>
  <si>
    <t>its after-tax cost of debt, cost of preferred stock (if applicable), and cost of common equity.</t>
  </si>
  <si>
    <r>
      <t>CCC = [w</t>
    </r>
    <r>
      <rPr>
        <b/>
        <vertAlign val="subscript"/>
        <sz val="10"/>
        <rFont val="Times New Roman"/>
        <family val="1"/>
      </rPr>
      <t>d</t>
    </r>
    <r>
      <rPr>
        <b/>
        <sz val="10"/>
        <rFont val="Times New Roman"/>
        <family val="1"/>
      </rPr>
      <t xml:space="preserve"> x R(R</t>
    </r>
    <r>
      <rPr>
        <b/>
        <vertAlign val="subscript"/>
        <sz val="10"/>
        <rFont val="Times New Roman"/>
        <family val="1"/>
      </rPr>
      <t>d</t>
    </r>
    <r>
      <rPr>
        <b/>
        <sz val="10"/>
        <rFont val="Times New Roman"/>
        <family val="1"/>
      </rPr>
      <t>) x (1 - T)] + [w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 xml:space="preserve"> x R(R</t>
    </r>
    <r>
      <rPr>
        <b/>
        <vertAlign val="subscript"/>
        <sz val="10"/>
        <rFont val="Times New Roman"/>
        <family val="1"/>
      </rPr>
      <t>e</t>
    </r>
    <r>
      <rPr>
        <b/>
        <sz val="10"/>
        <rFont val="Times New Roman"/>
        <family val="1"/>
      </rPr>
      <t>)].</t>
    </r>
  </si>
  <si>
    <t>Weight of debt</t>
  </si>
  <si>
    <t>Weight of equity</t>
  </si>
  <si>
    <t>CCC =</t>
  </si>
  <si>
    <t>The corporate cost of capital is the weighted average of the costs of the debt, preferred stock (if any), and common equity</t>
  </si>
  <si>
    <t>any differential riskiness inherent in the capital budgeting process.</t>
  </si>
  <si>
    <t>more about the calculations in the model.</t>
  </si>
  <si>
    <t xml:space="preserve">   on the cost of equity.</t>
  </si>
  <si>
    <t xml:space="preserve">   Change beta to see its impact</t>
  </si>
  <si>
    <t>OVERVIEW OF THE COST OF CAPITAL ESTIMATION PROCESS</t>
  </si>
  <si>
    <t>2.  Start by reading the chapter in its entirety.</t>
  </si>
  <si>
    <t>use spreadsheet models for other purposes, especially any problem sets or cases assigned for this course.</t>
  </si>
  <si>
    <t>ESTIMATING THE COST OF EQUITY TO LARGE INVESTOR-OWNED BUSINESSES</t>
  </si>
  <si>
    <t>Chapter 9 -- Cost of Capital</t>
  </si>
  <si>
    <t>UNDERSTANDING HEALTHCARE FINANCIAL MANAGEMENT</t>
  </si>
  <si>
    <t>in the text, see if the model has a matching calculation. Use the Table of Contents tab for improved navigation of the model.</t>
  </si>
  <si>
    <t>Table of Contents</t>
  </si>
  <si>
    <r>
      <t>ESTIMATING THE COST OF DEBT</t>
    </r>
    <r>
      <rPr>
        <b/>
        <sz val="11"/>
        <color indexed="14"/>
        <rFont val="Times New Roman"/>
        <family val="1"/>
      </rPr>
      <t xml:space="preserve"> (PAGE 371)</t>
    </r>
  </si>
  <si>
    <r>
      <t>ILLUSTRATION OF THE CAPM APPROACH</t>
    </r>
    <r>
      <rPr>
        <b/>
        <sz val="11"/>
        <color indexed="14"/>
        <rFont val="Times New Roman"/>
        <family val="1"/>
      </rPr>
      <t xml:space="preserve"> (PAGE 382)</t>
    </r>
  </si>
  <si>
    <r>
      <t>ILLUSTRATION OF THE DCF APPROACH</t>
    </r>
    <r>
      <rPr>
        <b/>
        <sz val="11"/>
        <color indexed="14"/>
        <rFont val="Times New Roman"/>
        <family val="1"/>
      </rPr>
      <t xml:space="preserve"> (PAGE 386)</t>
    </r>
  </si>
  <si>
    <r>
      <t>DEBT-COST-PLUS-RISK-PREMIUM APPROACH</t>
    </r>
    <r>
      <rPr>
        <b/>
        <sz val="11"/>
        <color indexed="14"/>
        <rFont val="Times New Roman"/>
        <family val="1"/>
      </rPr>
      <t xml:space="preserve"> (PAGE 387)</t>
    </r>
  </si>
  <si>
    <r>
      <t>ESTIMATING THE CORPORATE COST OF CAPITAL (CCC)</t>
    </r>
    <r>
      <rPr>
        <b/>
        <sz val="11"/>
        <color indexed="14"/>
        <rFont val="Times New Roman"/>
        <family val="1"/>
      </rPr>
      <t xml:space="preserve"> (PAGE 392)</t>
    </r>
  </si>
  <si>
    <t>ESTIMATING THE COST OF DEBT (PAGE 371)</t>
  </si>
  <si>
    <t>ILLUSTRATION OF THE CAPM APPROACH (PAGE 382)</t>
  </si>
  <si>
    <t>ILLUSTRATION OF THE DCF APPROACH (PAGE 386)</t>
  </si>
  <si>
    <t>DEBT-COST-PLUS-RISK-PREMIUM APPROACH (PAGE 387)</t>
  </si>
  <si>
    <t>ESTIMATING THE CORPORATE COST OF CAPITAL (CCC) (PAGE 392)</t>
  </si>
  <si>
    <t>Page numbers in parentheses correspond to the textbook.</t>
  </si>
  <si>
    <t>Note: Each link takes you directly to that section in the next tab, CH09MODEL.</t>
  </si>
  <si>
    <r>
      <t xml:space="preserve">more about Excel at the same time you learn about </t>
    </r>
    <r>
      <rPr>
        <b/>
        <sz val="10"/>
        <color rgb="FF000080"/>
        <rFont val="Times New Roman"/>
        <family val="1"/>
      </rPr>
      <t>cost of capital concepts.</t>
    </r>
  </si>
  <si>
    <t>This spreadsheet model performs some of the calculations contained in Chapter 9. We recommend that you use the model in the</t>
  </si>
  <si>
    <t>1.  First, recognize that you do not have to use this model at all to understand cost of capital concepts.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</si>
  <si>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</si>
  <si>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</si>
  <si>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</si>
  <si>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</si>
  <si>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The cost of capital is a vital element in the capital budgeting process. For a project to be accepted, it must provide a</t>
  </si>
  <si>
    <t>return that exceeds its cost of capital, or hurdle rate. The cost of capital also serves two other purposes: (1) It is</t>
  </si>
  <si>
    <t>used to help determine EVA, and (2) managers use it as a component cost when deciding between buying and leasing.</t>
  </si>
  <si>
    <t>used to finance a business's fixed assets. It reflects the average riskiness of the business. However, because new assets</t>
  </si>
  <si>
    <t>under consideration may have more or less risk than the average, the corporate cost of capital must be adjusted to reflect</t>
  </si>
  <si>
    <t>The relevant cost of debt is the cost of new debt adjusted for applicable tax effects. For taxable businesses, it is</t>
  </si>
  <si>
    <t>Find the after-tax cost of debt for Ann Arbor Health Systems, which must pay 10 percent interest on new debt and is</t>
  </si>
  <si>
    <t>subject to a 40 percent marginal tax rate.</t>
  </si>
  <si>
    <t>There are two sources of equity capital to investor-owned businesses: common stock and retained earnings.</t>
  </si>
  <si>
    <t>costs, the difference can be disregarded in most cost-of-capital estimation situations.</t>
  </si>
  <si>
    <t xml:space="preserve">Assume that the current yield on T-bonds is 7 percent, the current market risk premium is 7 percent (and hence the </t>
  </si>
  <si>
    <t>required rate of return on the market return is 14 percent), and Ann Arbor Health System's beta is 1.1.</t>
  </si>
  <si>
    <t>measured with precision, so the cost of equity may be incorrect. Also, there is no assurance that the CAPM</t>
  </si>
  <si>
    <t>The next expected dividend is easy to estimate, and the stock price can be determined readily. However, it is not</t>
  </si>
  <si>
    <t>easy to estimate the expected future growth rate. Moreover, many if not most companies are not expected to</t>
  </si>
  <si>
    <t>Suppose Ann Arbor's stock price is $35, its next expected annual dividend is $2.50, and its expected constant</t>
  </si>
  <si>
    <t>dividend growth rate is 7.5 percent.</t>
  </si>
  <si>
    <t>This approach consists of adding a judgmental risk premium to the yield on the firm's own long-term debt. It is</t>
  </si>
  <si>
    <t>logical that a firm with risky, low-rated debt would also have risky, high-cost equity. Historically, we have observed</t>
  </si>
  <si>
    <t>that this risk premium is in the range of 4 to 7 percentage points. This method provides a ballpark estimate,</t>
  </si>
  <si>
    <t>Assume that the appropriate risk premium for this method is 5 percent.</t>
  </si>
  <si>
    <t>Assume Ann Arbor's target capital structure consists of 60 percent debt and 40 percent equity. Its before-tax</t>
  </si>
  <si>
    <t>cost of debt is 10 percent, its tax rate is 40 percent, and its cost of equity is 14.8 percent.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</si>
</sst>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0.0%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61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6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u/>
      <sz val="10"/>
      <color theme="10"/>
      <name val="Arial"/>
      <family val="2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b/>
      <u/>
      <sz val="10"/>
      <color theme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 applyFill="1"/>
    <xf numFmtId="22" fontId="2" fillId="0" borderId="0" xfId="0" applyNumberFormat="1" applyFont="1" applyFill="1"/>
    <xf numFmtId="14" fontId="2" fillId="0" borderId="0" xfId="0" quotePrefix="1" applyNumberFormat="1" applyFont="1" applyFill="1"/>
    <xf numFmtId="9" fontId="4" fillId="0" borderId="0" xfId="2" applyFont="1" applyFill="1"/>
    <xf numFmtId="0" fontId="6" fillId="0" borderId="0" xfId="0" applyFont="1" applyFill="1" applyBorder="1" applyAlignment="1">
      <alignment horizontal="center"/>
    </xf>
    <xf numFmtId="9" fontId="6" fillId="0" borderId="0" xfId="2" applyFont="1" applyFill="1" applyBorder="1"/>
    <xf numFmtId="43" fontId="6" fillId="0" borderId="0" xfId="1" applyFont="1" applyFill="1"/>
    <xf numFmtId="165" fontId="2" fillId="0" borderId="0" xfId="2" applyNumberFormat="1" applyFont="1" applyFill="1"/>
    <xf numFmtId="0" fontId="2" fillId="0" borderId="0" xfId="0" applyFont="1" applyFill="1" applyAlignment="1">
      <alignment horizontal="center"/>
    </xf>
    <xf numFmtId="9" fontId="2" fillId="0" borderId="0" xfId="2" applyFont="1" applyFill="1"/>
    <xf numFmtId="0" fontId="2" fillId="0" borderId="0" xfId="0" applyFont="1" applyFill="1" applyBorder="1"/>
    <xf numFmtId="0" fontId="8" fillId="0" borderId="0" xfId="0" applyFont="1" applyFill="1"/>
    <xf numFmtId="0" fontId="9" fillId="0" borderId="0" xfId="0" applyFont="1" applyFill="1"/>
    <xf numFmtId="10" fontId="3" fillId="0" borderId="0" xfId="0" applyNumberFormat="1" applyFont="1" applyFill="1" applyAlignment="1">
      <alignment horizontal="center"/>
    </xf>
    <xf numFmtId="0" fontId="2" fillId="0" borderId="0" xfId="0" applyFont="1"/>
    <xf numFmtId="0" fontId="8" fillId="0" borderId="0" xfId="0" applyFont="1"/>
    <xf numFmtId="0" fontId="2" fillId="0" borderId="1" xfId="0" applyFont="1" applyFill="1" applyBorder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2" fillId="0" borderId="0" xfId="0" applyFont="1" applyFill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/>
    <xf numFmtId="0" fontId="2" fillId="0" borderId="8" xfId="0" applyFont="1" applyFill="1" applyBorder="1"/>
    <xf numFmtId="0" fontId="2" fillId="0" borderId="6" xfId="0" applyFont="1" applyFill="1" applyBorder="1"/>
    <xf numFmtId="0" fontId="2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4" xfId="0" applyFont="1" applyFill="1" applyBorder="1" applyAlignment="1">
      <alignment horizontal="left"/>
    </xf>
    <xf numFmtId="165" fontId="5" fillId="2" borderId="11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165" fontId="5" fillId="2" borderId="12" xfId="2" applyNumberFormat="1" applyFont="1" applyFill="1" applyBorder="1" applyAlignment="1">
      <alignment horizontal="center"/>
    </xf>
    <xf numFmtId="165" fontId="5" fillId="2" borderId="12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13" fillId="3" borderId="14" xfId="0" applyNumberFormat="1" applyFont="1" applyFill="1" applyBorder="1" applyAlignment="1">
      <alignment horizontal="center"/>
    </xf>
    <xf numFmtId="0" fontId="11" fillId="0" borderId="0" xfId="0" applyFont="1" applyFill="1"/>
    <xf numFmtId="0" fontId="6" fillId="0" borderId="6" xfId="0" applyFont="1" applyFill="1" applyBorder="1" applyAlignment="1">
      <alignment horizontal="center"/>
    </xf>
    <xf numFmtId="2" fontId="13" fillId="3" borderId="15" xfId="0" applyNumberFormat="1" applyFont="1" applyFill="1" applyBorder="1" applyAlignment="1">
      <alignment horizontal="center"/>
    </xf>
    <xf numFmtId="2" fontId="13" fillId="3" borderId="15" xfId="1" applyNumberFormat="1" applyFont="1" applyFill="1" applyBorder="1" applyAlignment="1">
      <alignment horizontal="center"/>
    </xf>
    <xf numFmtId="2" fontId="13" fillId="3" borderId="2" xfId="1" applyNumberFormat="1" applyFont="1" applyFill="1" applyBorder="1" applyAlignment="1">
      <alignment horizontal="center"/>
    </xf>
    <xf numFmtId="165" fontId="6" fillId="0" borderId="16" xfId="0" applyNumberFormat="1" applyFont="1" applyFill="1" applyBorder="1" applyAlignment="1">
      <alignment horizontal="center"/>
    </xf>
    <xf numFmtId="165" fontId="13" fillId="3" borderId="17" xfId="2" applyNumberFormat="1" applyFont="1" applyFill="1" applyBorder="1" applyAlignment="1">
      <alignment horizontal="center"/>
    </xf>
    <xf numFmtId="165" fontId="13" fillId="3" borderId="18" xfId="2" applyNumberFormat="1" applyFont="1" applyFill="1" applyBorder="1" applyAlignment="1">
      <alignment horizontal="center"/>
    </xf>
    <xf numFmtId="165" fontId="5" fillId="2" borderId="14" xfId="2" applyNumberFormat="1" applyFont="1" applyFill="1" applyBorder="1" applyAlignment="1">
      <alignment horizontal="center"/>
    </xf>
    <xf numFmtId="165" fontId="13" fillId="3" borderId="14" xfId="2" applyNumberFormat="1" applyFont="1" applyFill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/>
    </xf>
    <xf numFmtId="165" fontId="5" fillId="2" borderId="13" xfId="2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9" fontId="5" fillId="2" borderId="11" xfId="2" applyFont="1" applyFill="1" applyBorder="1" applyAlignment="1">
      <alignment horizontal="center"/>
    </xf>
    <xf numFmtId="9" fontId="5" fillId="2" borderId="13" xfId="2" applyFont="1" applyFill="1" applyBorder="1" applyAlignment="1">
      <alignment horizontal="center"/>
    </xf>
    <xf numFmtId="9" fontId="13" fillId="3" borderId="14" xfId="2" applyFont="1" applyFill="1" applyBorder="1" applyAlignment="1">
      <alignment horizontal="center"/>
    </xf>
    <xf numFmtId="14" fontId="15" fillId="0" borderId="0" xfId="0" applyNumberFormat="1" applyFont="1" applyAlignment="1">
      <alignment horizontal="left"/>
    </xf>
    <xf numFmtId="0" fontId="15" fillId="0" borderId="0" xfId="0" applyFont="1"/>
    <xf numFmtId="0" fontId="16" fillId="0" borderId="0" xfId="0" applyFont="1" applyFill="1"/>
    <xf numFmtId="17" fontId="15" fillId="0" borderId="0" xfId="0" quotePrefix="1" applyNumberFormat="1" applyFont="1" applyAlignment="1">
      <alignment horizontal="right"/>
    </xf>
    <xf numFmtId="0" fontId="15" fillId="0" borderId="0" xfId="0" quotePrefix="1" applyFont="1"/>
    <xf numFmtId="0" fontId="17" fillId="0" borderId="0" xfId="0" applyFont="1" applyFill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left" vertical="top"/>
    </xf>
    <xf numFmtId="0" fontId="21" fillId="0" borderId="0" xfId="3" applyFont="1" applyAlignment="1">
      <alignment horizontal="left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Effect of Beta on the Cost of Equity</a:t>
            </a:r>
          </a:p>
        </c:rich>
      </c:tx>
      <c:layout>
        <c:manualLayout>
          <c:xMode val="edge"/>
          <c:yMode val="edge"/>
          <c:x val="0.26175905511811021"/>
          <c:y val="4.50283941780004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177935551287948"/>
          <c:y val="0.19887520738306619"/>
          <c:w val="0.76687212282535466"/>
          <c:h val="0.57786381013192811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CH09MODEL!$A$77:$A$81</c:f>
              <c:numCache>
                <c:formatCode>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CH09MODEL!$B$77:$B$81</c:f>
              <c:numCache>
                <c:formatCode>0.0%</c:formatCode>
                <c:ptCount val="5"/>
                <c:pt idx="0">
                  <c:v>7.0000000000000007E-2</c:v>
                </c:pt>
                <c:pt idx="1">
                  <c:v>0.10500000000000001</c:v>
                </c:pt>
                <c:pt idx="2">
                  <c:v>0.14000000000000001</c:v>
                </c:pt>
                <c:pt idx="3">
                  <c:v>0.17500000000000002</c:v>
                </c:pt>
                <c:pt idx="4">
                  <c:v>0.21000000000000002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02216"/>
        <c:axId val="53531072"/>
      </c:scatterChart>
      <c:valAx>
        <c:axId val="172902216"/>
        <c:scaling>
          <c:orientation val="minMax"/>
          <c:max val="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52556299212598412"/>
              <c:y val="0.889309949892626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3531072"/>
        <c:crosses val="autoZero"/>
        <c:crossBetween val="midCat"/>
        <c:majorUnit val="0.5"/>
      </c:valAx>
      <c:valAx>
        <c:axId val="53531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Cost of Equity</a:t>
                </a:r>
              </a:p>
            </c:rich>
          </c:tx>
          <c:layout>
            <c:manualLayout>
              <c:xMode val="edge"/>
              <c:yMode val="edge"/>
              <c:x val="3.4764829396325463E-2"/>
              <c:y val="0.3414650441422095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2902216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FFFF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74</xdr:row>
      <xdr:rowOff>0</xdr:rowOff>
    </xdr:from>
    <xdr:to>
      <xdr:col>6</xdr:col>
      <xdr:colOff>601980</xdr:colOff>
      <xdr:row>86</xdr:row>
      <xdr:rowOff>68580</xdr:rowOff>
    </xdr:to>
    <xdr:graphicFrame macro="">
      <xdr:nvGraphicFramePr>
        <xdr:cNvPr id="10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10" zoomScaleNormal="110" workbookViewId="0">
      <selection activeCell="B5" sqref="B5:H5"/>
    </sheetView>
  </sheetViews>
  <sheetFormatPr defaultRowHeight="12.75" x14ac:dyDescent="0.2"/>
  <cols>
    <col min="1" max="1" width="9.42578125" bestFit="1" customWidth="1"/>
    <col min="8" max="8" width="11.7109375" customWidth="1"/>
  </cols>
  <sheetData>
    <row r="1" spans="1:10" ht="15.75" x14ac:dyDescent="0.25">
      <c r="A1" s="56">
        <v>42095</v>
      </c>
      <c r="B1" s="57" t="s">
        <v>43</v>
      </c>
      <c r="C1" s="58"/>
    </row>
    <row r="2" spans="1:10" ht="15.75" x14ac:dyDescent="0.25">
      <c r="B2" s="57"/>
      <c r="D2" s="57" t="s">
        <v>45</v>
      </c>
    </row>
    <row r="3" spans="1:10" ht="15.75" x14ac:dyDescent="0.25">
      <c r="B3" s="58"/>
      <c r="C3" s="57" t="s">
        <v>42</v>
      </c>
    </row>
    <row r="5" spans="1:10" x14ac:dyDescent="0.2">
      <c r="A5" s="15"/>
      <c r="B5" s="66" t="s">
        <v>51</v>
      </c>
      <c r="C5" s="66"/>
      <c r="D5" s="66"/>
      <c r="E5" s="66"/>
      <c r="F5" s="66"/>
      <c r="G5" s="66"/>
      <c r="H5" s="66"/>
      <c r="I5" s="64"/>
      <c r="J5" s="64"/>
    </row>
    <row r="6" spans="1:10" x14ac:dyDescent="0.2">
      <c r="A6" s="15"/>
      <c r="B6" s="66" t="s">
        <v>52</v>
      </c>
      <c r="C6" s="66"/>
      <c r="D6" s="66"/>
      <c r="E6" s="66"/>
      <c r="F6" s="66"/>
      <c r="G6" s="66"/>
      <c r="H6" s="66"/>
      <c r="I6" s="64"/>
      <c r="J6" s="64"/>
    </row>
    <row r="7" spans="1:10" x14ac:dyDescent="0.2">
      <c r="A7" s="15"/>
      <c r="B7" s="66" t="s">
        <v>53</v>
      </c>
      <c r="C7" s="66"/>
      <c r="D7" s="66"/>
      <c r="E7" s="66"/>
      <c r="F7" s="66"/>
      <c r="G7" s="66"/>
      <c r="H7" s="66"/>
      <c r="I7" s="64"/>
      <c r="J7" s="64"/>
    </row>
    <row r="8" spans="1:10" x14ac:dyDescent="0.2">
      <c r="A8" s="15"/>
      <c r="B8" s="66" t="s">
        <v>54</v>
      </c>
      <c r="C8" s="66"/>
      <c r="D8" s="66"/>
      <c r="E8" s="66"/>
      <c r="F8" s="66"/>
      <c r="G8" s="66"/>
      <c r="H8" s="66"/>
      <c r="I8" s="64"/>
      <c r="J8" s="64"/>
    </row>
    <row r="9" spans="1:10" x14ac:dyDescent="0.2">
      <c r="A9" s="15"/>
      <c r="B9" s="66" t="s">
        <v>55</v>
      </c>
      <c r="C9" s="66"/>
      <c r="D9" s="66"/>
      <c r="E9" s="66"/>
      <c r="F9" s="66"/>
      <c r="G9" s="66"/>
      <c r="H9" s="66"/>
      <c r="I9" s="64"/>
      <c r="J9" s="64"/>
    </row>
    <row r="10" spans="1:10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</row>
    <row r="11" spans="1:10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</row>
    <row r="12" spans="1:10" ht="15" x14ac:dyDescent="0.2">
      <c r="A12" s="64"/>
      <c r="B12" s="65" t="s">
        <v>57</v>
      </c>
      <c r="C12" s="64"/>
      <c r="D12" s="64"/>
      <c r="E12" s="64"/>
      <c r="F12" s="64"/>
      <c r="G12" s="64"/>
      <c r="H12" s="64"/>
      <c r="I12" s="64"/>
      <c r="J12" s="64"/>
    </row>
    <row r="13" spans="1:10" ht="15" x14ac:dyDescent="0.2">
      <c r="A13" s="64"/>
      <c r="B13" s="65" t="s">
        <v>56</v>
      </c>
      <c r="C13" s="64"/>
      <c r="D13" s="64"/>
      <c r="E13" s="64"/>
      <c r="F13" s="64"/>
      <c r="G13" s="64"/>
      <c r="H13" s="64"/>
      <c r="I13" s="64"/>
      <c r="J13" s="64"/>
    </row>
    <row r="14" spans="1:10" x14ac:dyDescent="0.2">
      <c r="A14" s="64"/>
      <c r="B14" s="64"/>
      <c r="C14" s="64"/>
      <c r="D14" s="64"/>
      <c r="E14" s="64"/>
      <c r="F14" s="64"/>
      <c r="G14" s="64"/>
      <c r="H14" s="64"/>
      <c r="I14" s="64"/>
      <c r="J14" s="64"/>
    </row>
    <row r="15" spans="1:10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</row>
    <row r="16" spans="1:10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</row>
  </sheetData>
  <mergeCells count="5">
    <mergeCell ref="B5:H5"/>
    <mergeCell ref="B6:H6"/>
    <mergeCell ref="B7:H7"/>
    <mergeCell ref="B8:H8"/>
    <mergeCell ref="B9:H9"/>
  </mergeCells>
  <hyperlinks>
    <hyperlink ref="B5" location="CH09MODEL!A39" display="ESTIMATING THE COST OF DEBT (PAGE 371)"/>
    <hyperlink ref="B5:H5" location="CH09MODEL!A39" tooltip="Click here to view this section in the model." display="ESTIMATING THE COST OF DEBT (PAGE 371)"/>
    <hyperlink ref="B9:H9" location="CH09MODEL!A121" tooltip="Click here to view this section in the model." display="ESTIMATING THE CORPORATE COST OF CAPITAL (CCC) (PAGE 392)"/>
    <hyperlink ref="B8:H8" location="CH09MODEL!A110" tooltip="Click here to view this section in the model." display="DEBT-COST-PLUS-RISK-PREMIUM APPROACH (PAGE 387)"/>
    <hyperlink ref="B7:H7" location="CH09MODEL!A93" tooltip="Click here to view this section in the model." display="ILLUSTRATION OF THE DCF APPROACH (PAGE 386)"/>
    <hyperlink ref="B6:H6" location="CH09MODEL!A59" tooltip="Click here to view this section in the model." display="ILLUSTRATION OF THE CAPM APPROACH (PAGE 382)"/>
    <hyperlink ref="B9" location="CH09MODEL!A121" display="ESTIMATING THE CORPORATE COST OF CAPITAL (CCC) (PAGE 392)"/>
    <hyperlink ref="B8" location="CH09MODEL!A110" display="DEBT-COST-PLUS-RISK-PREMIUM APPROACH (PAGE 387)"/>
    <hyperlink ref="B7" location="CH09MODEL!A93" display="ILLUSTRATION OF THE DCF APPROACH (PAGE 386)"/>
    <hyperlink ref="B6" location="CH09MODEL!A59" display="ILLUSTRATION OF THE CAPM APPROACH (PAGE 382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8"/>
  <sheetViews>
    <sheetView tabSelected="1" topLeftCell="A113" zoomScale="110" zoomScaleNormal="110" zoomScaleSheetLayoutView="100" workbookViewId="0">
      <selection activeCell="B126" sqref="B126"/>
    </sheetView>
  </sheetViews>
  <sheetFormatPr defaultColWidth="12.5703125" defaultRowHeight="12.75" x14ac:dyDescent="0.2"/>
  <cols>
    <col min="1" max="16384" width="12.5703125" style="1"/>
  </cols>
  <sheetData>
    <row r="1" spans="1:13" ht="15.75" x14ac:dyDescent="0.25">
      <c r="A1" s="56">
        <v>42095</v>
      </c>
      <c r="B1" s="57" t="s">
        <v>43</v>
      </c>
      <c r="C1" s="58"/>
      <c r="D1" s="57"/>
      <c r="E1" s="57"/>
      <c r="F1" s="57"/>
      <c r="G1" s="57"/>
      <c r="H1" s="59"/>
      <c r="I1" s="60"/>
      <c r="J1" s="58"/>
      <c r="K1" s="58"/>
      <c r="L1" s="58"/>
      <c r="M1" s="58"/>
    </row>
    <row r="2" spans="1:13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3" ht="15.75" x14ac:dyDescent="0.25">
      <c r="A3" s="57"/>
      <c r="B3" s="58"/>
      <c r="C3" s="57" t="s">
        <v>42</v>
      </c>
      <c r="D3" s="57"/>
      <c r="E3" s="57"/>
      <c r="F3" s="57"/>
      <c r="G3" s="57"/>
      <c r="H3" s="57"/>
      <c r="I3" s="57"/>
      <c r="J3" s="57"/>
      <c r="K3" s="58"/>
      <c r="L3" s="58"/>
      <c r="M3" s="58"/>
    </row>
    <row r="4" spans="1:13" x14ac:dyDescent="0.2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3" x14ac:dyDescent="0.2">
      <c r="A5" s="16" t="s">
        <v>59</v>
      </c>
      <c r="B5" s="15"/>
      <c r="C5" s="15"/>
      <c r="D5" s="15"/>
      <c r="E5" s="15"/>
      <c r="F5" s="15"/>
      <c r="G5" s="15"/>
      <c r="H5" s="15"/>
      <c r="I5" s="15"/>
      <c r="J5" s="15"/>
    </row>
    <row r="6" spans="1:13" x14ac:dyDescent="0.2">
      <c r="A6" s="16" t="s">
        <v>6</v>
      </c>
      <c r="B6" s="15"/>
      <c r="C6" s="15"/>
      <c r="D6" s="15"/>
      <c r="E6" s="15"/>
      <c r="F6" s="15"/>
      <c r="G6" s="15"/>
      <c r="H6" s="15"/>
      <c r="I6" s="15"/>
      <c r="J6" s="15"/>
    </row>
    <row r="7" spans="1:13" x14ac:dyDescent="0.2">
      <c r="A7" s="16"/>
      <c r="B7" s="15"/>
      <c r="C7" s="15"/>
      <c r="D7" s="15"/>
      <c r="E7" s="15"/>
      <c r="F7" s="15"/>
      <c r="G7" s="15"/>
      <c r="H7" s="15"/>
      <c r="I7" s="15"/>
      <c r="J7" s="15"/>
    </row>
    <row r="8" spans="1:13" x14ac:dyDescent="0.2">
      <c r="A8" s="16" t="s">
        <v>60</v>
      </c>
      <c r="B8" s="15"/>
      <c r="C8" s="15"/>
      <c r="D8" s="15"/>
      <c r="E8" s="15"/>
      <c r="F8" s="15"/>
      <c r="G8" s="15"/>
      <c r="H8" s="15"/>
      <c r="I8" s="15"/>
      <c r="J8" s="15"/>
    </row>
    <row r="9" spans="1:13" x14ac:dyDescent="0.2">
      <c r="A9" s="16" t="s">
        <v>7</v>
      </c>
      <c r="B9" s="15"/>
      <c r="C9" s="15"/>
      <c r="D9" s="15"/>
      <c r="E9" s="15"/>
      <c r="F9" s="15"/>
      <c r="G9" s="15"/>
      <c r="H9" s="15"/>
      <c r="I9" s="15"/>
      <c r="J9" s="15"/>
    </row>
    <row r="10" spans="1:13" x14ac:dyDescent="0.2">
      <c r="A10" s="16" t="s">
        <v>40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3" x14ac:dyDescent="0.2">
      <c r="A11" s="16"/>
      <c r="B11" s="15"/>
      <c r="C11" s="15"/>
      <c r="D11" s="15"/>
      <c r="E11" s="15"/>
      <c r="F11" s="15"/>
      <c r="G11" s="15"/>
      <c r="H11" s="15"/>
      <c r="I11" s="15"/>
      <c r="J11" s="15"/>
    </row>
    <row r="12" spans="1:13" x14ac:dyDescent="0.2">
      <c r="A12" s="16" t="s">
        <v>39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3" x14ac:dyDescent="0.2">
      <c r="A13" s="16"/>
      <c r="B13" s="15"/>
      <c r="C13" s="15"/>
      <c r="D13" s="15"/>
      <c r="E13" s="15"/>
      <c r="F13" s="15"/>
      <c r="G13" s="15"/>
      <c r="H13" s="15"/>
      <c r="I13" s="15"/>
      <c r="J13" s="15"/>
    </row>
    <row r="14" spans="1:13" x14ac:dyDescent="0.2">
      <c r="A14" s="16" t="s">
        <v>61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3" x14ac:dyDescent="0.2">
      <c r="A15" s="16" t="s">
        <v>44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3" x14ac:dyDescent="0.2">
      <c r="A16" s="16"/>
      <c r="B16" s="15"/>
      <c r="C16" s="15"/>
      <c r="D16" s="15"/>
      <c r="E16" s="15"/>
      <c r="F16" s="15"/>
      <c r="G16" s="15"/>
      <c r="H16" s="15"/>
      <c r="I16" s="15"/>
      <c r="J16" s="15"/>
    </row>
    <row r="17" spans="1:11" x14ac:dyDescent="0.2">
      <c r="A17" s="16" t="s">
        <v>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1" x14ac:dyDescent="0.2">
      <c r="A18" s="63" t="s">
        <v>62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1" x14ac:dyDescent="0.2">
      <c r="A19" s="16" t="s">
        <v>58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1" x14ac:dyDescent="0.2">
      <c r="A20" s="16"/>
      <c r="B20" s="15"/>
      <c r="C20" s="15"/>
      <c r="D20" s="15"/>
      <c r="E20" s="62"/>
      <c r="F20" s="15"/>
      <c r="G20" s="15"/>
      <c r="H20" s="15"/>
      <c r="I20" s="15"/>
      <c r="J20" s="15"/>
    </row>
    <row r="21" spans="1:11" x14ac:dyDescent="0.2">
      <c r="A21" s="16" t="s">
        <v>63</v>
      </c>
      <c r="B21" s="16"/>
      <c r="C21" s="16"/>
      <c r="D21" s="16"/>
      <c r="E21" s="16"/>
      <c r="F21" s="16"/>
      <c r="G21" s="16"/>
      <c r="H21" s="16"/>
      <c r="I21" s="16"/>
      <c r="J21"/>
      <c r="K21"/>
    </row>
    <row r="22" spans="1:11" x14ac:dyDescent="0.2">
      <c r="A22" s="16" t="s">
        <v>64</v>
      </c>
      <c r="B22" s="16"/>
      <c r="C22" s="16"/>
      <c r="D22" s="16"/>
      <c r="E22" s="16"/>
      <c r="F22" s="16"/>
      <c r="G22" s="16"/>
      <c r="H22" s="16"/>
      <c r="I22" s="16"/>
      <c r="J22"/>
      <c r="K22"/>
    </row>
    <row r="23" spans="1:11" x14ac:dyDescent="0.2">
      <c r="A23" s="16" t="s">
        <v>35</v>
      </c>
      <c r="B23" s="16"/>
      <c r="C23" s="16"/>
      <c r="D23" s="16"/>
      <c r="E23" s="16"/>
      <c r="F23" s="16"/>
      <c r="G23" s="16"/>
      <c r="H23" s="16"/>
      <c r="I23" s="16"/>
      <c r="J23"/>
      <c r="K23"/>
    </row>
    <row r="24" spans="1:11" x14ac:dyDescent="0.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1" x14ac:dyDescent="0.2">
      <c r="A25" s="16"/>
      <c r="B25" s="15"/>
      <c r="C25" s="15"/>
      <c r="D25" s="15"/>
      <c r="E25" s="15"/>
      <c r="F25" s="15"/>
      <c r="G25" s="15"/>
      <c r="H25" s="15"/>
      <c r="I25" s="15"/>
      <c r="J25" s="15"/>
    </row>
    <row r="26" spans="1:11" x14ac:dyDescent="0.2">
      <c r="D26" s="2"/>
      <c r="G26" s="3"/>
    </row>
    <row r="27" spans="1:11" x14ac:dyDescent="0.2">
      <c r="D27" s="2"/>
      <c r="G27" s="3"/>
    </row>
    <row r="28" spans="1:11" ht="14.25" x14ac:dyDescent="0.2">
      <c r="A28" s="19" t="s">
        <v>38</v>
      </c>
      <c r="D28" s="2"/>
      <c r="G28" s="3"/>
    </row>
    <row r="30" spans="1:11" x14ac:dyDescent="0.2">
      <c r="A30" s="12" t="s">
        <v>65</v>
      </c>
      <c r="B30" s="12"/>
      <c r="C30" s="12"/>
      <c r="D30" s="12"/>
      <c r="E30" s="12"/>
      <c r="F30" s="12"/>
      <c r="G30" s="12"/>
    </row>
    <row r="31" spans="1:11" x14ac:dyDescent="0.2">
      <c r="A31" s="12" t="s">
        <v>66</v>
      </c>
      <c r="B31" s="12"/>
      <c r="C31" s="12"/>
      <c r="D31" s="12"/>
      <c r="E31" s="12"/>
      <c r="F31" s="12"/>
      <c r="G31" s="12"/>
    </row>
    <row r="32" spans="1:11" x14ac:dyDescent="0.2">
      <c r="A32" s="12" t="s">
        <v>67</v>
      </c>
      <c r="B32" s="12"/>
      <c r="C32" s="12"/>
      <c r="D32" s="12"/>
      <c r="E32" s="12"/>
      <c r="F32" s="12"/>
      <c r="G32" s="12"/>
    </row>
    <row r="33" spans="1:4" x14ac:dyDescent="0.2">
      <c r="D33" s="61"/>
    </row>
    <row r="34" spans="1:4" x14ac:dyDescent="0.2">
      <c r="A34" s="12" t="s">
        <v>33</v>
      </c>
    </row>
    <row r="35" spans="1:4" x14ac:dyDescent="0.2">
      <c r="A35" s="12" t="s">
        <v>68</v>
      </c>
    </row>
    <row r="36" spans="1:4" x14ac:dyDescent="0.2">
      <c r="A36" s="12" t="s">
        <v>69</v>
      </c>
    </row>
    <row r="37" spans="1:4" x14ac:dyDescent="0.2">
      <c r="A37" s="12" t="s">
        <v>34</v>
      </c>
    </row>
    <row r="39" spans="1:4" ht="14.25" x14ac:dyDescent="0.2">
      <c r="A39" s="20" t="s">
        <v>46</v>
      </c>
    </row>
    <row r="41" spans="1:4" x14ac:dyDescent="0.2">
      <c r="A41" s="12" t="s">
        <v>70</v>
      </c>
    </row>
    <row r="42" spans="1:4" x14ac:dyDescent="0.2">
      <c r="A42" s="12" t="s">
        <v>10</v>
      </c>
    </row>
    <row r="44" spans="1:4" x14ac:dyDescent="0.2">
      <c r="A44" s="12" t="s">
        <v>71</v>
      </c>
    </row>
    <row r="45" spans="1:4" x14ac:dyDescent="0.2">
      <c r="A45" s="12" t="s">
        <v>72</v>
      </c>
    </row>
    <row r="46" spans="1:4" ht="13.5" thickBot="1" x14ac:dyDescent="0.25"/>
    <row r="47" spans="1:4" x14ac:dyDescent="0.2">
      <c r="A47" s="23" t="s">
        <v>11</v>
      </c>
      <c r="B47" s="24"/>
      <c r="C47" s="53">
        <v>0.1</v>
      </c>
    </row>
    <row r="48" spans="1:4" ht="13.5" thickBot="1" x14ac:dyDescent="0.25">
      <c r="A48" s="21" t="s">
        <v>0</v>
      </c>
      <c r="B48" s="22"/>
      <c r="C48" s="54">
        <v>0.4</v>
      </c>
    </row>
    <row r="49" spans="1:3" ht="13.5" thickBot="1" x14ac:dyDescent="0.25">
      <c r="B49" s="10"/>
      <c r="C49" s="9"/>
    </row>
    <row r="50" spans="1:3" ht="13.5" thickBot="1" x14ac:dyDescent="0.25">
      <c r="A50"/>
      <c r="B50" s="25" t="s">
        <v>12</v>
      </c>
      <c r="C50" s="55">
        <f>C47*(1-C48)</f>
        <v>0.06</v>
      </c>
    </row>
    <row r="53" spans="1:3" ht="14.25" x14ac:dyDescent="0.2">
      <c r="A53" s="20" t="s">
        <v>41</v>
      </c>
    </row>
    <row r="54" spans="1:3" x14ac:dyDescent="0.2">
      <c r="A54" s="13"/>
    </row>
    <row r="55" spans="1:3" x14ac:dyDescent="0.2">
      <c r="A55" s="12" t="s">
        <v>73</v>
      </c>
    </row>
    <row r="56" spans="1:3" x14ac:dyDescent="0.2">
      <c r="A56" s="12" t="s">
        <v>13</v>
      </c>
    </row>
    <row r="57" spans="1:3" x14ac:dyDescent="0.2">
      <c r="A57" s="12" t="s">
        <v>74</v>
      </c>
    </row>
    <row r="58" spans="1:3" x14ac:dyDescent="0.2">
      <c r="A58" s="12"/>
    </row>
    <row r="59" spans="1:3" ht="14.25" x14ac:dyDescent="0.2">
      <c r="A59" s="20" t="s">
        <v>47</v>
      </c>
    </row>
    <row r="61" spans="1:3" ht="14.25" x14ac:dyDescent="0.25">
      <c r="B61" s="1" t="s">
        <v>14</v>
      </c>
    </row>
    <row r="63" spans="1:3" x14ac:dyDescent="0.2">
      <c r="A63" s="12" t="s">
        <v>75</v>
      </c>
    </row>
    <row r="64" spans="1:3" x14ac:dyDescent="0.2">
      <c r="A64" s="12" t="s">
        <v>76</v>
      </c>
    </row>
    <row r="65" spans="1:6" ht="13.5" thickBot="1" x14ac:dyDescent="0.25"/>
    <row r="66" spans="1:6" x14ac:dyDescent="0.2">
      <c r="A66" s="23" t="s">
        <v>1</v>
      </c>
      <c r="B66" s="24"/>
      <c r="C66" s="24"/>
      <c r="D66" s="33">
        <v>7.0000000000000007E-2</v>
      </c>
      <c r="E66" s="39" t="s">
        <v>37</v>
      </c>
    </row>
    <row r="67" spans="1:6" x14ac:dyDescent="0.2">
      <c r="A67" s="26" t="s">
        <v>15</v>
      </c>
      <c r="B67" s="27"/>
      <c r="C67" s="27"/>
      <c r="D67" s="35">
        <v>0.14000000000000001</v>
      </c>
      <c r="E67" s="39" t="s">
        <v>36</v>
      </c>
    </row>
    <row r="68" spans="1:6" ht="13.5" thickBot="1" x14ac:dyDescent="0.25">
      <c r="A68" s="21" t="s">
        <v>2</v>
      </c>
      <c r="B68" s="22"/>
      <c r="C68" s="22"/>
      <c r="D68" s="52">
        <v>1.1000000000000001</v>
      </c>
    </row>
    <row r="69" spans="1:6" ht="13.5" thickBot="1" x14ac:dyDescent="0.25">
      <c r="D69" s="9"/>
    </row>
    <row r="70" spans="1:6" ht="13.5" thickBot="1" x14ac:dyDescent="0.25">
      <c r="A70" s="11"/>
      <c r="B70" s="28"/>
      <c r="C70" s="29" t="s">
        <v>16</v>
      </c>
      <c r="D70" s="48">
        <f>$D$66+($D$67-$D$66)*D68</f>
        <v>0.14700000000000002</v>
      </c>
    </row>
    <row r="73" spans="1:6" x14ac:dyDescent="0.2">
      <c r="A73" s="12" t="s">
        <v>17</v>
      </c>
    </row>
    <row r="74" spans="1:6" ht="13.5" thickBot="1" x14ac:dyDescent="0.25"/>
    <row r="75" spans="1:6" ht="13.5" thickBot="1" x14ac:dyDescent="0.25">
      <c r="A75" s="40" t="s">
        <v>2</v>
      </c>
      <c r="B75" s="30" t="s">
        <v>18</v>
      </c>
      <c r="C75" s="5"/>
      <c r="D75" s="5"/>
      <c r="E75" s="5"/>
      <c r="F75" s="5"/>
    </row>
    <row r="76" spans="1:6" x14ac:dyDescent="0.2">
      <c r="A76" s="23"/>
      <c r="B76" s="44">
        <f>D70</f>
        <v>0.14700000000000002</v>
      </c>
      <c r="C76" s="6"/>
      <c r="D76" s="6"/>
      <c r="E76" s="6"/>
      <c r="F76" s="6"/>
    </row>
    <row r="77" spans="1:6" x14ac:dyDescent="0.2">
      <c r="A77" s="41">
        <v>0</v>
      </c>
      <c r="B77" s="45">
        <f t="dataTable" ref="B77:B81" dt2D="0" dtr="0" r1="D68"/>
        <v>7.0000000000000007E-2</v>
      </c>
      <c r="C77" s="8"/>
      <c r="D77" s="8"/>
      <c r="E77" s="8"/>
      <c r="F77" s="8"/>
    </row>
    <row r="78" spans="1:6" x14ac:dyDescent="0.2">
      <c r="A78" s="42">
        <v>0.5</v>
      </c>
      <c r="B78" s="45">
        <v>0.10500000000000001</v>
      </c>
      <c r="C78" s="8"/>
      <c r="D78" s="8"/>
      <c r="E78" s="8"/>
      <c r="F78" s="8"/>
    </row>
    <row r="79" spans="1:6" x14ac:dyDescent="0.2">
      <c r="A79" s="42">
        <v>1</v>
      </c>
      <c r="B79" s="45">
        <v>0.14000000000000001</v>
      </c>
      <c r="C79" s="8"/>
      <c r="D79" s="8"/>
      <c r="E79" s="8"/>
      <c r="F79" s="8"/>
    </row>
    <row r="80" spans="1:6" x14ac:dyDescent="0.2">
      <c r="A80" s="42">
        <v>1.5</v>
      </c>
      <c r="B80" s="45">
        <v>0.17500000000000002</v>
      </c>
      <c r="C80" s="8"/>
      <c r="D80" s="8"/>
      <c r="E80" s="8"/>
      <c r="F80" s="8"/>
    </row>
    <row r="81" spans="1:6" ht="13.5" thickBot="1" x14ac:dyDescent="0.25">
      <c r="A81" s="43">
        <v>2</v>
      </c>
      <c r="B81" s="46">
        <v>0.21000000000000002</v>
      </c>
      <c r="C81" s="8"/>
      <c r="D81" s="8"/>
      <c r="E81" s="8"/>
      <c r="F81" s="8"/>
    </row>
    <row r="82" spans="1:6" x14ac:dyDescent="0.2">
      <c r="A82" s="7"/>
      <c r="B82" s="8"/>
      <c r="C82" s="8"/>
      <c r="D82" s="8"/>
      <c r="E82" s="8"/>
      <c r="F82" s="8"/>
    </row>
    <row r="83" spans="1:6" x14ac:dyDescent="0.2">
      <c r="A83" s="7"/>
      <c r="B83" s="8"/>
      <c r="C83" s="8"/>
      <c r="D83" s="8"/>
      <c r="E83" s="8"/>
      <c r="F83" s="8"/>
    </row>
    <row r="84" spans="1:6" x14ac:dyDescent="0.2">
      <c r="A84" s="7"/>
      <c r="B84" s="8"/>
      <c r="C84" s="8"/>
      <c r="D84" s="8"/>
      <c r="E84" s="8"/>
      <c r="F84" s="8"/>
    </row>
    <row r="85" spans="1:6" x14ac:dyDescent="0.2">
      <c r="A85" s="7"/>
      <c r="B85" s="8"/>
    </row>
    <row r="86" spans="1:6" x14ac:dyDescent="0.2">
      <c r="A86" s="7"/>
      <c r="B86" s="8"/>
    </row>
    <row r="87" spans="1:6" x14ac:dyDescent="0.2">
      <c r="A87" s="7"/>
      <c r="B87" s="8"/>
    </row>
    <row r="89" spans="1:6" x14ac:dyDescent="0.2">
      <c r="A89" s="12" t="s">
        <v>4</v>
      </c>
    </row>
    <row r="90" spans="1:6" x14ac:dyDescent="0.2">
      <c r="A90" s="12" t="s">
        <v>77</v>
      </c>
    </row>
    <row r="91" spans="1:6" x14ac:dyDescent="0.2">
      <c r="A91" s="12" t="s">
        <v>19</v>
      </c>
    </row>
    <row r="92" spans="1:6" x14ac:dyDescent="0.2">
      <c r="A92" s="12"/>
    </row>
    <row r="93" spans="1:6" ht="14.25" x14ac:dyDescent="0.2">
      <c r="A93" s="20" t="s">
        <v>48</v>
      </c>
    </row>
    <row r="95" spans="1:6" x14ac:dyDescent="0.2">
      <c r="A95" s="12" t="s">
        <v>20</v>
      </c>
    </row>
    <row r="96" spans="1:6" x14ac:dyDescent="0.2">
      <c r="A96" s="12" t="s">
        <v>78</v>
      </c>
    </row>
    <row r="97" spans="1:7" x14ac:dyDescent="0.2">
      <c r="A97" s="12" t="s">
        <v>79</v>
      </c>
    </row>
    <row r="98" spans="1:7" x14ac:dyDescent="0.2">
      <c r="A98" s="12" t="s">
        <v>21</v>
      </c>
    </row>
    <row r="99" spans="1:7" x14ac:dyDescent="0.2">
      <c r="A99" s="12"/>
    </row>
    <row r="100" spans="1:7" ht="14.25" x14ac:dyDescent="0.25">
      <c r="A100" s="12"/>
      <c r="B100" s="1" t="s">
        <v>22</v>
      </c>
    </row>
    <row r="101" spans="1:7" x14ac:dyDescent="0.2">
      <c r="A101" s="12"/>
    </row>
    <row r="102" spans="1:7" x14ac:dyDescent="0.2">
      <c r="A102" s="12" t="s">
        <v>80</v>
      </c>
    </row>
    <row r="103" spans="1:7" x14ac:dyDescent="0.2">
      <c r="A103" s="12" t="s">
        <v>81</v>
      </c>
    </row>
    <row r="104" spans="1:7" ht="13.5" thickBot="1" x14ac:dyDescent="0.25"/>
    <row r="105" spans="1:7" x14ac:dyDescent="0.2">
      <c r="A105" s="23" t="s">
        <v>23</v>
      </c>
      <c r="B105" s="24"/>
      <c r="C105" s="49">
        <v>35</v>
      </c>
    </row>
    <row r="106" spans="1:7" ht="13.5" thickBot="1" x14ac:dyDescent="0.25">
      <c r="A106" s="26" t="s">
        <v>24</v>
      </c>
      <c r="B106" s="27"/>
      <c r="C106" s="50">
        <v>2.5</v>
      </c>
    </row>
    <row r="107" spans="1:7" ht="13.5" thickBot="1" x14ac:dyDescent="0.25">
      <c r="A107" s="21" t="s">
        <v>25</v>
      </c>
      <c r="B107" s="22"/>
      <c r="C107" s="51">
        <v>7.4999999999999997E-2</v>
      </c>
      <c r="E107" s="28"/>
      <c r="F107" s="29" t="s">
        <v>16</v>
      </c>
      <c r="G107" s="48">
        <f>(C106/C105)+C107</f>
        <v>0.14642857142857141</v>
      </c>
    </row>
    <row r="110" spans="1:7" ht="14.25" x14ac:dyDescent="0.2">
      <c r="A110" s="20" t="s">
        <v>49</v>
      </c>
    </row>
    <row r="111" spans="1:7" x14ac:dyDescent="0.2">
      <c r="A111" s="12"/>
    </row>
    <row r="112" spans="1:7" x14ac:dyDescent="0.2">
      <c r="A112" s="12" t="s">
        <v>82</v>
      </c>
    </row>
    <row r="113" spans="1:7" x14ac:dyDescent="0.2">
      <c r="A113" s="12" t="s">
        <v>83</v>
      </c>
    </row>
    <row r="114" spans="1:7" x14ac:dyDescent="0.2">
      <c r="A114" s="12" t="s">
        <v>84</v>
      </c>
    </row>
    <row r="115" spans="1:7" x14ac:dyDescent="0.2">
      <c r="A115" s="12" t="s">
        <v>5</v>
      </c>
    </row>
    <row r="116" spans="1:7" x14ac:dyDescent="0.2">
      <c r="A116" s="12"/>
    </row>
    <row r="117" spans="1:7" x14ac:dyDescent="0.2">
      <c r="A117" s="12" t="s">
        <v>85</v>
      </c>
    </row>
    <row r="118" spans="1:7" ht="13.5" thickBot="1" x14ac:dyDescent="0.25"/>
    <row r="119" spans="1:7" ht="13.5" thickBot="1" x14ac:dyDescent="0.25">
      <c r="A119" s="28" t="s">
        <v>26</v>
      </c>
      <c r="B119" s="31"/>
      <c r="C119" s="47">
        <v>0.05</v>
      </c>
      <c r="E119" s="28"/>
      <c r="F119" s="29" t="s">
        <v>16</v>
      </c>
      <c r="G119" s="48">
        <f>C47+C119</f>
        <v>0.15000000000000002</v>
      </c>
    </row>
    <row r="120" spans="1:7" x14ac:dyDescent="0.2">
      <c r="B120" s="4"/>
      <c r="C120" s="10"/>
    </row>
    <row r="121" spans="1:7" ht="14.25" x14ac:dyDescent="0.2">
      <c r="A121" s="20" t="s">
        <v>50</v>
      </c>
    </row>
    <row r="123" spans="1:7" x14ac:dyDescent="0.2">
      <c r="A123" s="12" t="s">
        <v>27</v>
      </c>
    </row>
    <row r="124" spans="1:7" x14ac:dyDescent="0.2">
      <c r="A124" s="12" t="s">
        <v>28</v>
      </c>
    </row>
    <row r="125" spans="1:7" x14ac:dyDescent="0.2">
      <c r="A125" s="12"/>
    </row>
    <row r="126" spans="1:7" ht="14.25" x14ac:dyDescent="0.25">
      <c r="A126" s="12"/>
      <c r="B126" s="1" t="s">
        <v>29</v>
      </c>
    </row>
    <row r="127" spans="1:7" x14ac:dyDescent="0.2">
      <c r="A127" s="13"/>
    </row>
    <row r="128" spans="1:7" x14ac:dyDescent="0.2">
      <c r="A128" s="12" t="s">
        <v>86</v>
      </c>
    </row>
    <row r="129" spans="1:9" x14ac:dyDescent="0.2">
      <c r="A129" s="12" t="s">
        <v>87</v>
      </c>
    </row>
    <row r="130" spans="1:9" ht="13.5" thickBot="1" x14ac:dyDescent="0.25">
      <c r="A130" s="12"/>
    </row>
    <row r="131" spans="1:9" x14ac:dyDescent="0.2">
      <c r="A131" s="32" t="s">
        <v>30</v>
      </c>
      <c r="B131" s="24"/>
      <c r="C131" s="33">
        <v>0.6</v>
      </c>
      <c r="E131" s="9"/>
      <c r="F131" s="9"/>
      <c r="G131" s="9"/>
    </row>
    <row r="132" spans="1:9" x14ac:dyDescent="0.2">
      <c r="A132" s="34" t="s">
        <v>31</v>
      </c>
      <c r="B132" s="27"/>
      <c r="C132" s="35">
        <v>0.4</v>
      </c>
      <c r="E132" s="9"/>
    </row>
    <row r="133" spans="1:9" ht="13.5" thickBot="1" x14ac:dyDescent="0.25">
      <c r="A133" s="34" t="s">
        <v>11</v>
      </c>
      <c r="B133" s="27"/>
      <c r="C133" s="36">
        <v>0.1</v>
      </c>
      <c r="E133" s="9"/>
      <c r="F133" s="9"/>
      <c r="G133" s="9"/>
    </row>
    <row r="134" spans="1:9" ht="13.5" thickBot="1" x14ac:dyDescent="0.25">
      <c r="A134" s="34" t="s">
        <v>3</v>
      </c>
      <c r="B134" s="27"/>
      <c r="C134" s="36">
        <v>0.14799999999999999</v>
      </c>
      <c r="D134" s="14"/>
      <c r="E134" s="25" t="s">
        <v>32</v>
      </c>
      <c r="F134" s="38">
        <f>(C131*C133*(1-C135))+(C132*C134)</f>
        <v>9.5200000000000007E-2</v>
      </c>
      <c r="G134" s="9"/>
    </row>
    <row r="135" spans="1:9" ht="13.5" thickBot="1" x14ac:dyDescent="0.25">
      <c r="A135" s="21" t="s">
        <v>0</v>
      </c>
      <c r="B135" s="22"/>
      <c r="C135" s="37">
        <v>0.4</v>
      </c>
      <c r="D135" s="14"/>
      <c r="E135" s="9"/>
      <c r="F135" s="9"/>
      <c r="G135" s="9"/>
    </row>
    <row r="136" spans="1:9" x14ac:dyDescent="0.2">
      <c r="D136" s="14"/>
      <c r="E136" s="9"/>
      <c r="F136" s="9"/>
      <c r="G136" s="9"/>
    </row>
    <row r="137" spans="1:9" ht="13.5" thickBot="1" x14ac:dyDescent="0.25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 ht="13.5" thickTop="1" x14ac:dyDescent="0.2">
      <c r="I138" s="18" t="s">
        <v>9</v>
      </c>
    </row>
  </sheetData>
  <phoneticPr fontId="0" type="noConversion"/>
  <printOptions headings="1"/>
  <pageMargins left="0.7" right="0.7" top="0.75" bottom="0.75" header="0.3" footer="0.3"/>
  <pageSetup scale="79" fitToHeight="0" orientation="portrait" r:id="rId1"/>
  <headerFooter alignWithMargins="0"/>
  <rowBreaks count="2" manualBreakCount="2">
    <brk id="58" max="16383" man="1"/>
    <brk id="1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CH09MODEL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9 UHFM 7TH EDITION</dc:title>
  <dc:subject>Model</dc:subject>
  <dc:creator>Louis C. Gapenski and George H. Pink</dc:creator>
  <cp:lastModifiedBy>Michael  G. Noren</cp:lastModifiedBy>
  <cp:lastPrinted>2015-02-23T14:20:06Z</cp:lastPrinted>
  <dcterms:created xsi:type="dcterms:W3CDTF">1999-08-30T03:03:59Z</dcterms:created>
  <dcterms:modified xsi:type="dcterms:W3CDTF">2015-03-18T15:53:25Z</dcterms:modified>
</cp:coreProperties>
</file>